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57E759AA34DE6145AC05E81000045C40">'Feuille 1'!$C$10</definedName>
    <definedName name="PU_57E759AA34DE6145AC05E81000045C40">'Feuille 1'!$E$10</definedName>
    <definedName name="UNITE_57E759AA34DE6145AC05E81000045C40">'Feuille 1'!$D$10</definedName>
    <definedName name="CODE_57E759AA34DE6145AC05E81000045C40">'Feuille 1'!$A$10</definedName>
    <definedName name="DESI_57E759AA34DE6145AC05E81000045C40_\BO">'Feuille 1'!$B$10</definedName>
    <definedName name="QTE_F392AC203E678F4BBE7B0C52CF464DC1">'Feuille 1'!$C$11</definedName>
    <definedName name="PU_F392AC203E678F4BBE7B0C52CF464DC1">'Feuille 1'!$E$11</definedName>
    <definedName name="UNITE_F392AC203E678F4BBE7B0C52CF464DC1">'Feuille 1'!$D$11</definedName>
    <definedName name="CODE_F392AC203E678F4BBE7B0C52CF464DC1">'Feuille 1'!$A$11</definedName>
    <definedName name="DESI_F392AC203E678F4BBE7B0C52CF464DC1_\AR">'Feuille 1'!$B$11</definedName>
    <definedName name="CODE_5C364E4475BB5B409F49428BFB1F7F98">'Feuille 1'!$A$12</definedName>
    <definedName name="DESI_5C364E4475BB5B409F49428BFB1F7F98_\AR">'Feuille 1'!$B$12</definedName>
    <definedName name="QTE_5C364E4475BB5B409F49428BFB1F7F98">'Feuille 1'!$C$12</definedName>
    <definedName name="PU_5C364E4475BB5B409F49428BFB1F7F98">'Feuille 1'!$E$12</definedName>
    <definedName name="UNITE_5C364E4475BB5B409F49428BFB1F7F98">'Feuille 1'!$D$12</definedName>
    <definedName name="CODE_9EE47CD9A0317540A55AADBA901DCEDD">'Feuille 1'!$A$13</definedName>
    <definedName name="DESI_9EE47CD9A0317540A55AADBA901DCEDD_\AR">'Feuille 1'!$B$13</definedName>
    <definedName name="QTE_9EE47CD9A0317540A55AADBA901DCEDD">'Feuille 1'!$C$13</definedName>
    <definedName name="PU_9EE47CD9A0317540A55AADBA901DCEDD">'Feuille 1'!$E$13</definedName>
    <definedName name="UNITE_9EE47CD9A0317540A55AADBA901DCEDD">'Feuille 1'!$D$13</definedName>
    <definedName name="CODE_234404E591E4FC4A9682BCA43286C261">'Feuille 1'!$A$14</definedName>
    <definedName name="DESI_234404E591E4FC4A9682BCA43286C261_\AR">'Feuille 1'!$B$14</definedName>
    <definedName name="TLOC_234404E591E4FC4A9682BCA43286C261">'Feuille 1'!$B$15</definedName>
    <definedName name="LOC_234404E591E4FC4A9682BCA43286C261">'Feuille 1'!$B$16</definedName>
    <definedName name="QTE_234404E591E4FC4A9682BCA43286C261">'Feuille 1'!$C$14</definedName>
    <definedName name="PU_234404E591E4FC4A9682BCA43286C261">'Feuille 1'!$E$14</definedName>
    <definedName name="UNITE_234404E591E4FC4A9682BCA43286C261">'Feuille 1'!$D$14</definedName>
    <definedName name="CODE_F6622A2B3D7E6A41941EE88EE3BDF9D8">'Feuille 1'!$A$17</definedName>
    <definedName name="DESI_F6622A2B3D7E6A41941EE88EE3BDF9D8_\AR">'Feuille 1'!$B$17</definedName>
    <definedName name="TLOC_F6622A2B3D7E6A41941EE88EE3BDF9D8">'Feuille 1'!$B$18</definedName>
    <definedName name="LOC_F6622A2B3D7E6A41941EE88EE3BDF9D8">'Feuille 1'!$B$19</definedName>
    <definedName name="QTE_F6622A2B3D7E6A41941EE88EE3BDF9D8">'Feuille 1'!$C$17</definedName>
    <definedName name="PU_F6622A2B3D7E6A41941EE88EE3BDF9D8">'Feuille 1'!$E$17</definedName>
    <definedName name="UNITE_F6622A2B3D7E6A41941EE88EE3BDF9D8">'Feuille 1'!$D$17</definedName>
    <definedName name="CODE_294DD968F98BC9409B70EC9C24038B13">'Feuille 1'!$A$20</definedName>
    <definedName name="DESI_294DD968F98BC9409B70EC9C24038B13_\AR">'Feuille 1'!$B$20</definedName>
    <definedName name="TLOC_294DD968F98BC9409B70EC9C24038B13">'Feuille 1'!$B$21</definedName>
    <definedName name="LOC_294DD968F98BC9409B70EC9C24038B13">'Feuille 1'!$B$22</definedName>
    <definedName name="QTE_294DD968F98BC9409B70EC9C24038B13">'Feuille 1'!$C$20</definedName>
    <definedName name="PU_294DD968F98BC9409B70EC9C24038B13">'Feuille 1'!$E$20</definedName>
    <definedName name="UNITE_294DD968F98BC9409B70EC9C24038B13">'Feuille 1'!$D$20</definedName>
    <definedName name="CODE_253BEC3F9633544B8141313F3BB5F6C2">'Feuille 1'!$A$23</definedName>
    <definedName name="DESI_253BEC3F9633544B8141313F3BB5F6C2_\AR">'Feuille 1'!$B$23</definedName>
    <definedName name="TLOC_253BEC3F9633544B8141313F3BB5F6C2">'Feuille 1'!$B$24</definedName>
    <definedName name="LOC_253BEC3F9633544B8141313F3BB5F6C2">'Feuille 1'!$B$25</definedName>
    <definedName name="QTE_253BEC3F9633544B8141313F3BB5F6C2">'Feuille 1'!$C$23</definedName>
    <definedName name="PU_253BEC3F9633544B8141313F3BB5F6C2">'Feuille 1'!$E$23</definedName>
    <definedName name="UNITE_253BEC3F9633544B8141313F3BB5F6C2">'Feuille 1'!$D$23</definedName>
    <definedName name="CODE_FB71F2A6357AC84994510371E9DD3001">'Feuille 1'!$A$26</definedName>
    <definedName name="DESI_FB71F2A6357AC84994510371E9DD3001_\AR">'Feuille 1'!$B$26</definedName>
    <definedName name="TLOC_FB71F2A6357AC84994510371E9DD3001">'Feuille 1'!$B$27</definedName>
    <definedName name="LOC_FB71F2A6357AC84994510371E9DD3001">'Feuille 1'!$B$28</definedName>
    <definedName name="QTE_FB71F2A6357AC84994510371E9DD3001">'Feuille 1'!$C$26</definedName>
    <definedName name="PU_FB71F2A6357AC84994510371E9DD3001">'Feuille 1'!$E$26</definedName>
    <definedName name="UNITE_FB71F2A6357AC84994510371E9DD3001">'Feuille 1'!$D$26</definedName>
    <definedName name="CODE_3EFB844946F3F14BABBAE45A7E257D75">'Feuille 1'!$A$29</definedName>
    <definedName name="DESI_3EFB844946F3F14BABBAE45A7E257D75_\AR">'Feuille 1'!$B$29</definedName>
    <definedName name="TLOC_3EFB844946F3F14BABBAE45A7E257D75">'Feuille 1'!$B$30</definedName>
    <definedName name="LOC_3EFB844946F3F14BABBAE45A7E257D75">'Feuille 1'!$B$31</definedName>
    <definedName name="QTE_3EFB844946F3F14BABBAE45A7E257D75">'Feuille 1'!$C$29</definedName>
    <definedName name="PU_3EFB844946F3F14BABBAE45A7E257D75">'Feuille 1'!$E$29</definedName>
    <definedName name="UNITE_3EFB844946F3F14BABBAE45A7E257D75">'Feuille 1'!$D$29</definedName>
    <definedName name="CODE_B11F8788ECA0E54898F402E7CF7604DE">'Feuille 1'!$A$32</definedName>
    <definedName name="DESI_B11F8788ECA0E54898F402E7CF7604DE_\AR">'Feuille 1'!$B$32</definedName>
    <definedName name="TLOC_B11F8788ECA0E54898F402E7CF7604DE">'Feuille 1'!$B$33</definedName>
    <definedName name="LOC_B11F8788ECA0E54898F402E7CF7604DE">'Feuille 1'!$B$34</definedName>
    <definedName name="QTE_B11F8788ECA0E54898F402E7CF7604DE">'Feuille 1'!$C$32</definedName>
    <definedName name="PU_B11F8788ECA0E54898F402E7CF7604DE">'Feuille 1'!$E$32</definedName>
    <definedName name="UNITE_B11F8788ECA0E54898F402E7CF7604DE">'Feuille 1'!$D$32</definedName>
    <definedName name="CODE_FABC7C2F6E96DB47B9A454E15D7CDF3D">'Feuille 1'!$A$35</definedName>
    <definedName name="DESI_FABC7C2F6E96DB47B9A454E15D7CDF3D_\AR">'Feuille 1'!$B$35</definedName>
    <definedName name="TLOC_FABC7C2F6E96DB47B9A454E15D7CDF3D">'Feuille 1'!$B$36</definedName>
    <definedName name="LOC_FABC7C2F6E96DB47B9A454E15D7CDF3D">'Feuille 1'!$B$37</definedName>
    <definedName name="QTE_FABC7C2F6E96DB47B9A454E15D7CDF3D">'Feuille 1'!$C$35</definedName>
    <definedName name="PU_FABC7C2F6E96DB47B9A454E15D7CDF3D">'Feuille 1'!$E$35</definedName>
    <definedName name="UNITE_FABC7C2F6E96DB47B9A454E15D7CDF3D">'Feuille 1'!$D$35</definedName>
    <definedName name="CODE_B27F89FF61A5AC47AA0556937EC2FA03">'Feuille 1'!$A$38</definedName>
    <definedName name="DESI_B27F89FF61A5AC47AA0556937EC2FA03_\AR">'Feuille 1'!$B$38</definedName>
    <definedName name="QTE_B27F89FF61A5AC47AA0556937EC2FA03">'Feuille 1'!$C$38</definedName>
    <definedName name="PU_B27F89FF61A5AC47AA0556937EC2FA03">'Feuille 1'!$E$38</definedName>
    <definedName name="UNITE_B27F89FF61A5AC47AA0556937EC2FA03">'Feuille 1'!$D$38</definedName>
    <definedName name="CODE_B1CD181968957040863D52F345FC2172">'Feuille 1'!$A$39</definedName>
    <definedName name="DESI_B1CD181968957040863D52F345FC2172_\AR">'Feuille 1'!$B$39</definedName>
    <definedName name="TLOC_B1CD181968957040863D52F345FC2172">'Feuille 1'!$B$40</definedName>
    <definedName name="LOC_B1CD181968957040863D52F345FC2172">'Feuille 1'!$B$41</definedName>
    <definedName name="QTE_B1CD181968957040863D52F345FC2172">'Feuille 1'!$C$39</definedName>
    <definedName name="PU_B1CD181968957040863D52F345FC2172">'Feuille 1'!$E$39</definedName>
    <definedName name="UNITE_B1CD181968957040863D52F345FC2172">'Feuille 1'!$D$39</definedName>
    <definedName name="CODE_770965C9DC1DF24C8DF8DEAB7D7BB2F5">'Feuille 1'!$A$42</definedName>
    <definedName name="DESI_770965C9DC1DF24C8DF8DEAB7D7BB2F5_\AR">'Feuille 1'!$B$42</definedName>
    <definedName name="TLOC_770965C9DC1DF24C8DF8DEAB7D7BB2F5">'Feuille 1'!$B$43</definedName>
    <definedName name="LOC_770965C9DC1DF24C8DF8DEAB7D7BB2F5">'Feuille 1'!$B$44</definedName>
    <definedName name="QTE_770965C9DC1DF24C8DF8DEAB7D7BB2F5">'Feuille 1'!$C$42</definedName>
    <definedName name="PU_770965C9DC1DF24C8DF8DEAB7D7BB2F5">'Feuille 1'!$E$42</definedName>
    <definedName name="UNITE_770965C9DC1DF24C8DF8DEAB7D7BB2F5">'Feuille 1'!$D$42</definedName>
    <definedName name="CODE_D71331F549FA764EA0D55FFAC64CB5D7">'Feuille 1'!$A$45</definedName>
    <definedName name="DESI_D71331F549FA764EA0D55FFAC64CB5D7_\AR">'Feuille 1'!$B$45</definedName>
    <definedName name="TLOC_D71331F549FA764EA0D55FFAC64CB5D7">'Feuille 1'!$B$46</definedName>
    <definedName name="LOC_D71331F549FA764EA0D55FFAC64CB5D7">'Feuille 1'!$B$47</definedName>
    <definedName name="QTE_D71331F549FA764EA0D55FFAC64CB5D7">'Feuille 1'!$C$45</definedName>
    <definedName name="PU_D71331F549FA764EA0D55FFAC64CB5D7">'Feuille 1'!$E$45</definedName>
    <definedName name="UNITE_D71331F549FA764EA0D55FFAC64CB5D7">'Feuille 1'!$D$45</definedName>
    <definedName name="CODE_1EB5DFB00FD8CC45B3AB6B44D8439DBC">'Feuille 1'!$A$48</definedName>
    <definedName name="DESI_1EB5DFB00FD8CC45B3AB6B44D8439DBC_\AR">'Feuille 1'!$B$48</definedName>
    <definedName name="TLOC_1EB5DFB00FD8CC45B3AB6B44D8439DBC">'Feuille 1'!$B$49</definedName>
    <definedName name="LOC_1EB5DFB00FD8CC45B3AB6B44D8439DBC">'Feuille 1'!$B$50</definedName>
    <definedName name="QTE_1EB5DFB00FD8CC45B3AB6B44D8439DBC">'Feuille 1'!$C$48</definedName>
    <definedName name="PU_1EB5DFB00FD8CC45B3AB6B44D8439DBC">'Feuille 1'!$E$48</definedName>
    <definedName name="UNITE_1EB5DFB00FD8CC45B3AB6B44D8439DBC">'Feuille 1'!$D$48</definedName>
    <definedName name="CODE_F6A30B3E7619A845A140B3FD4089EB0E">'Feuille 1'!$A$51</definedName>
    <definedName name="DESI_F6A30B3E7619A845A140B3FD4089EB0E_\AR">'Feuille 1'!$B$51</definedName>
    <definedName name="TLOC_F6A30B3E7619A845A140B3FD4089EB0E">'Feuille 1'!$B$52</definedName>
    <definedName name="LOC_F6A30B3E7619A845A140B3FD4089EB0E">'Feuille 1'!$B$53</definedName>
    <definedName name="QTE_F6A30B3E7619A845A140B3FD4089EB0E">'Feuille 1'!$C$51</definedName>
    <definedName name="PU_F6A30B3E7619A845A140B3FD4089EB0E">'Feuille 1'!$E$51</definedName>
    <definedName name="UNITE_F6A30B3E7619A845A140B3FD4089EB0E">'Feuille 1'!$D$51</definedName>
    <definedName name="CODE_E74FC25675EE804D9E2FF49C495B9A5B">'Feuille 1'!$A$54</definedName>
    <definedName name="DESI_E74FC25675EE804D9E2FF49C495B9A5B_\AR">'Feuille 1'!$B$54</definedName>
    <definedName name="QTE_E74FC25675EE804D9E2FF49C495B9A5B">'Feuille 1'!$C$54</definedName>
    <definedName name="PU_E74FC25675EE804D9E2FF49C495B9A5B">'Feuille 1'!$E$54</definedName>
    <definedName name="UNITE_E74FC25675EE804D9E2FF49C495B9A5B">'Feuille 1'!$D$54</definedName>
    <definedName name="CODE_539F9A427296F24AA52166880298066C">'Feuille 1'!$A$55</definedName>
    <definedName name="DESI_539F9A427296F24AA52166880298066C_\AR">'Feuille 1'!$B$55</definedName>
    <definedName name="TLOC_539F9A427296F24AA52166880298066C">'Feuille 1'!$B$56</definedName>
    <definedName name="LOC_539F9A427296F24AA52166880298066C">'Feuille 1'!$B$57</definedName>
    <definedName name="QTE_539F9A427296F24AA52166880298066C">'Feuille 1'!$C$55</definedName>
    <definedName name="PU_539F9A427296F24AA52166880298066C">'Feuille 1'!$E$55</definedName>
    <definedName name="UNITE_539F9A427296F24AA52166880298066C">'Feuille 1'!$D$55</definedName>
    <definedName name="CODE_4AD8C7CE69AA434E8E966581DFBCAE23">'Feuille 1'!$A$58</definedName>
    <definedName name="DESI_4AD8C7CE69AA434E8E966581DFBCAE23_\AR">'Feuille 1'!$B$58</definedName>
    <definedName name="QTE_4AD8C7CE69AA434E8E966581DFBCAE23">'Feuille 1'!$C$58</definedName>
    <definedName name="PU_4AD8C7CE69AA434E8E966581DFBCAE23">'Feuille 1'!$E$58</definedName>
    <definedName name="UNITE_4AD8C7CE69AA434E8E966581DFBCAE23">'Feuille 1'!$D$58</definedName>
  </definedNames>
  <calcPr calcId="0" iterate="1" iterateCount="1000" iterateDelta="0.01"/>
</workbook>
</file>

<file path=xl/sharedStrings.xml><?xml version="1.0" encoding="utf-8"?>
<sst xmlns="http://schemas.openxmlformats.org/spreadsheetml/2006/main" count="164" uniqueCount="73">
  <si>
    <t xml:space="preserve"> </t>
  </si>
  <si>
    <t>K187 Construction de 10 logements locatifs et 12 logements en accession BRS</t>
  </si>
  <si>
    <t>logements</t>
  </si>
  <si>
    <t>Estimatif</t>
  </si>
  <si>
    <t>Lot 14 PEINTURE</t>
  </si>
  <si>
    <t>Code</t>
  </si>
  <si>
    <t>Désignation</t>
  </si>
  <si>
    <t>Qu.</t>
  </si>
  <si>
    <t>U.</t>
  </si>
  <si>
    <t>Px U.</t>
  </si>
  <si>
    <t>Px tot.</t>
  </si>
  <si>
    <t>Solution de base</t>
  </si>
  <si>
    <t>14.4</t>
  </si>
  <si>
    <t>DESCRIPTION DES OUVRAGES</t>
  </si>
  <si>
    <t>14.4.1</t>
  </si>
  <si>
    <t>Travaux intérieurs</t>
  </si>
  <si>
    <t>14.4.1.1</t>
  </si>
  <si>
    <t>Travaux de peinture</t>
  </si>
  <si>
    <t>14.4.1.1.1</t>
  </si>
  <si>
    <t>Travaux préparatoires</t>
  </si>
  <si>
    <t>ens</t>
  </si>
  <si>
    <t>Localisation</t>
  </si>
  <si>
    <t>Suivant indications des plans et besoins :
- Pour l'ensemble des prestation ci-dessous.</t>
  </si>
  <si>
    <t>14.4.1.1.2</t>
  </si>
  <si>
    <t>Peinture des mains courantes et garde-corps escalier</t>
  </si>
  <si>
    <t>m2</t>
  </si>
  <si>
    <t>Suivant plans :
- Peinture des mains courantes intérieures et du gardes corps dans l'escalier</t>
  </si>
  <si>
    <t>14.4.1.1.3</t>
  </si>
  <si>
    <t>Toiles de verre</t>
  </si>
  <si>
    <t>Suivant plan : 
- Toile de verre sur circulations horizontales et verticales</t>
  </si>
  <si>
    <t>14.4.1.1.4</t>
  </si>
  <si>
    <t>Enduits pelliculaires</t>
  </si>
  <si>
    <t>Enduits pelliculaires sur supports béton recevant une peinture</t>
  </si>
  <si>
    <t>14.4.1.1.5</t>
  </si>
  <si>
    <t>Peinture sur bois nu</t>
  </si>
  <si>
    <t>Suivant plans :
- Plinthes bois,
- Trappes,
- Huisseries et bâtis de portes prépeintes,
- Façades de gaines techniques,
- Habillages en médium,
- Ensemble des ouvrages bois prévus à peindre au chapitre Menuiseries intérieures</t>
  </si>
  <si>
    <t>14.4.1.1.6</t>
  </si>
  <si>
    <t>Peinture de portes prépeintes</t>
  </si>
  <si>
    <t>Suivant plans et indications du lot menuiseries intérieures:
- Portes prépeintes des logements et des parties communes</t>
  </si>
  <si>
    <t>14.4.1.1.7</t>
  </si>
  <si>
    <t xml:space="preserve">Vernis sur escalier bois </t>
  </si>
  <si>
    <t xml:space="preserve">- Vernis des escaliers bois </t>
  </si>
  <si>
    <t>14.4.1.1.8</t>
  </si>
  <si>
    <t>Peinture sur canalisations</t>
  </si>
  <si>
    <t>U</t>
  </si>
  <si>
    <t>Peinture des canalisations des murs et plafonds apparents dans les logements</t>
  </si>
  <si>
    <t>14.4.1.1.9</t>
  </si>
  <si>
    <t>Peinture des plafonds et murs des logements</t>
  </si>
  <si>
    <t>14.4.1.1.9.1</t>
  </si>
  <si>
    <t>Peinture des murs</t>
  </si>
  <si>
    <t xml:space="preserve">Peinture des murs des logements et des communs </t>
  </si>
  <si>
    <t>14.4.1.1.9.2</t>
  </si>
  <si>
    <t>Joints acryliques</t>
  </si>
  <si>
    <t>ml</t>
  </si>
  <si>
    <t>Joints sur les ouvrages de menuiseries intérieures et extérieures</t>
  </si>
  <si>
    <t>14.4.1.1.9.3</t>
  </si>
  <si>
    <t>Peinture des plafonds des pièces sèches</t>
  </si>
  <si>
    <t>14.4.1.1.9.4</t>
  </si>
  <si>
    <t>Peinture des plafonds des pièces humides</t>
  </si>
  <si>
    <t>14.4.1.1.10</t>
  </si>
  <si>
    <t>Cornière d'angle</t>
  </si>
  <si>
    <t>Suivant plans :
- Habillage de l’ensemble des angles saillants dans les parties communes, à tous les niveaux.</t>
  </si>
  <si>
    <t>14.4.2</t>
  </si>
  <si>
    <t>Travaux extérieurs</t>
  </si>
  <si>
    <t>14.4.2.1</t>
  </si>
  <si>
    <t>Peinture de sol</t>
  </si>
  <si>
    <t>suivant plan : 
- Peinture de sol du local cycles</t>
  </si>
  <si>
    <t>14.4.3</t>
  </si>
  <si>
    <t>Nettoyage de fin de chantier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</si>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</sst>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0;-###,###,###,##0.00;"/>
    <numFmt numFmtId="176" formatCode="###,###,###,##0.0;-###,###,###,##0.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92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8" fillId="0" borderId="4" xfId="0" applyFont="1" applyBorder="1">
      <alignment horizontal="left" vertical="center" wrapText="1"/>
      <protection locked="0"/>
    </xf>
    <xf numFmtId="173" fontId="8" fillId="0" borderId="4" xfId="0" applyFont="1" applyBorder="1" applyNumberFormat="1">
      <alignment horizontal="right" vertical="center" wrapText="1"/>
      <protection locked="0"/>
    </xf>
    <xf numFmtId="0" fontId="8" fillId="0" borderId="4" xfId="0" applyFont="1" applyBorder="1">
      <alignment horizontal="center" vertical="center" wrapText="1"/>
      <protection locked="0"/>
    </xf>
    <xf numFmtId="172" fontId="8" fillId="0" borderId="4" xfId="0" applyFont="1" applyBorder="1" applyNumberFormat="1">
      <alignment horizontal="right" vertical="center" wrapText="1"/>
      <protection locked="0"/>
    </xf>
    <xf numFmtId="172" fontId="10" fillId="0" borderId="5" xfId="36" applyFont="1" applyBorder="1" applyNumberFormat="1">
      <alignment horizontal="right"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2" fillId="0" borderId="4" xfId="1" applyFont="1" applyBorder="1">
      <alignment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6D7B39E-139D-E53C-DB97-90C3A58ED3F7}" mc:Ignorable="x14ac xr xr2 xr3">
  <dimension ref="A1:P65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4" t="s">
        <v>15</v>
      </c>
      <c r="C12" s="57"/>
      <c r="D12" s="57"/>
      <c r="E12" s="57"/>
      <c r="F12" s="59">
        <v>0</v>
      </c>
      <c r="G12" s="48"/>
      <c r="H12" s="48"/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5" t="s">
        <v>16</v>
      </c>
      <c r="B13" s="65" t="s">
        <v>17</v>
      </c>
      <c r="C13" s="57"/>
      <c r="D13" s="57"/>
      <c r="E13" s="57"/>
      <c r="F13" s="59">
        <v>0</v>
      </c>
      <c r="G13" s="48"/>
      <c r="H13" s="48"/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65" t="s">
        <v>18</v>
      </c>
      <c r="B14" s="65" t="s">
        <v>19</v>
      </c>
      <c r="C14" s="66">
        <v>0</v>
      </c>
      <c r="D14" s="67" t="s">
        <v>20</v>
      </c>
      <c r="E14" s="68">
        <v>0</v>
      </c>
      <c r="F14" s="69">
        <f t="shared" si="0" ref="F14:F58">ROUND(C14*E14,2)</f>
        <v>0</v>
      </c>
      <c r="G14" s="70">
        <v>0.2</v>
      </c>
      <c r="H14" s="71">
        <f t="shared" si="1" ref="H14:H58">ROUND(C14*E14,2)*(G14)</f>
        <v>0</v>
      </c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15">
      <c r="A15" s="57"/>
      <c r="B15" s="72" t="s">
        <v>21</v>
      </c>
      <c r="C15" s="57"/>
      <c r="D15" s="57"/>
      <c r="E15" s="57"/>
      <c r="F15" s="73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20.25">
      <c r="A16" s="57"/>
      <c r="B16" s="74" t="s">
        <v>22</v>
      </c>
      <c r="C16" s="57"/>
      <c r="D16" s="57"/>
      <c r="E16" s="57"/>
      <c r="F16" s="73"/>
      <c r="G16" s="48"/>
      <c r="H16" s="48"/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65" t="s">
        <v>23</v>
      </c>
      <c r="B17" s="65" t="s">
        <v>24</v>
      </c>
      <c r="C17" s="75">
        <v>0</v>
      </c>
      <c r="D17" s="67" t="s">
        <v>25</v>
      </c>
      <c r="E17" s="68">
        <v>0</v>
      </c>
      <c r="F17" s="69">
        <f t="shared" si="0"/>
        <v>0</v>
      </c>
      <c r="G17" s="70">
        <v>0.2</v>
      </c>
      <c r="H17" s="71">
        <f t="shared" si="1"/>
        <v>0</v>
      </c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15">
      <c r="A18" s="57"/>
      <c r="B18" s="72" t="s">
        <v>21</v>
      </c>
      <c r="C18" s="57"/>
      <c r="D18" s="57"/>
      <c r="E18" s="57"/>
      <c r="F18" s="73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20.25">
      <c r="A19" s="57"/>
      <c r="B19" s="74" t="s">
        <v>26</v>
      </c>
      <c r="C19" s="57"/>
      <c r="D19" s="57"/>
      <c r="E19" s="57"/>
      <c r="F19" s="73"/>
      <c r="G19" s="48"/>
      <c r="H19" s="48"/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65" t="s">
        <v>27</v>
      </c>
      <c r="B20" s="65" t="s">
        <v>28</v>
      </c>
      <c r="C20" s="75">
        <v>0</v>
      </c>
      <c r="D20" s="67" t="s">
        <v>25</v>
      </c>
      <c r="E20" s="68">
        <v>0</v>
      </c>
      <c r="F20" s="69">
        <f t="shared" si="0"/>
        <v>0</v>
      </c>
      <c r="G20" s="70">
        <v>0.2</v>
      </c>
      <c r="H20" s="71">
        <f t="shared" si="1"/>
        <v>0</v>
      </c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15">
      <c r="A21" s="57"/>
      <c r="B21" s="72" t="s">
        <v>21</v>
      </c>
      <c r="C21" s="57"/>
      <c r="D21" s="57"/>
      <c r="E21" s="57"/>
      <c r="F21" s="73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20.25">
      <c r="A22" s="57"/>
      <c r="B22" s="74" t="s">
        <v>29</v>
      </c>
      <c r="C22" s="57"/>
      <c r="D22" s="57"/>
      <c r="E22" s="57"/>
      <c r="F22" s="73"/>
      <c r="G22" s="48"/>
      <c r="H22" s="48"/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65" t="s">
        <v>30</v>
      </c>
      <c r="B23" s="65" t="s">
        <v>31</v>
      </c>
      <c r="C23" s="75">
        <v>0</v>
      </c>
      <c r="D23" s="67" t="s">
        <v>25</v>
      </c>
      <c r="E23" s="68">
        <v>0</v>
      </c>
      <c r="F23" s="69">
        <f t="shared" si="0"/>
        <v>0</v>
      </c>
      <c r="G23" s="70">
        <v>0.2</v>
      </c>
      <c r="H23" s="71">
        <f t="shared" si="1"/>
        <v>0</v>
      </c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57"/>
      <c r="B24" s="72" t="s">
        <v>21</v>
      </c>
      <c r="C24" s="57"/>
      <c r="D24" s="57"/>
      <c r="E24" s="57"/>
      <c r="F24" s="73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57"/>
      <c r="B25" s="74" t="s">
        <v>32</v>
      </c>
      <c r="C25" s="57"/>
      <c r="D25" s="57"/>
      <c r="E25" s="57"/>
      <c r="F25" s="73"/>
      <c r="G25" s="48"/>
      <c r="H25" s="48"/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65" t="s">
        <v>33</v>
      </c>
      <c r="B26" s="65" t="s">
        <v>34</v>
      </c>
      <c r="C26" s="75">
        <v>0</v>
      </c>
      <c r="D26" s="67" t="s">
        <v>25</v>
      </c>
      <c r="E26" s="68">
        <v>0</v>
      </c>
      <c r="F26" s="69">
        <f t="shared" si="0"/>
        <v>0</v>
      </c>
      <c r="G26" s="70">
        <v>0.2</v>
      </c>
      <c r="H26" s="71">
        <f t="shared" si="1"/>
        <v>0</v>
      </c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15">
      <c r="A27" s="57"/>
      <c r="B27" s="72" t="s">
        <v>21</v>
      </c>
      <c r="C27" s="57"/>
      <c r="D27" s="57"/>
      <c r="E27" s="57"/>
      <c r="F27" s="73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74.25">
      <c r="A28" s="57"/>
      <c r="B28" s="74" t="s">
        <v>35</v>
      </c>
      <c r="C28" s="57"/>
      <c r="D28" s="57"/>
      <c r="E28" s="57"/>
      <c r="F28" s="73"/>
      <c r="G28" s="48"/>
      <c r="H28" s="48"/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65" t="s">
        <v>36</v>
      </c>
      <c r="B29" s="65" t="s">
        <v>37</v>
      </c>
      <c r="C29" s="75">
        <v>0</v>
      </c>
      <c r="D29" s="67" t="s">
        <v>25</v>
      </c>
      <c r="E29" s="68">
        <v>0</v>
      </c>
      <c r="F29" s="69">
        <f t="shared" si="0"/>
        <v>0</v>
      </c>
      <c r="G29" s="70">
        <v>0.2</v>
      </c>
      <c r="H29" s="71">
        <f t="shared" si="1"/>
        <v>0</v>
      </c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57"/>
      <c r="B30" s="72" t="s">
        <v>21</v>
      </c>
      <c r="C30" s="57"/>
      <c r="D30" s="57"/>
      <c r="E30" s="57"/>
      <c r="F30" s="73"/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20.25">
      <c r="A31" s="57"/>
      <c r="B31" s="74" t="s">
        <v>38</v>
      </c>
      <c r="C31" s="57"/>
      <c r="D31" s="57"/>
      <c r="E31" s="57"/>
      <c r="F31" s="73"/>
      <c r="G31" s="48"/>
      <c r="H31" s="48"/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65" t="s">
        <v>39</v>
      </c>
      <c r="B32" s="65" t="s">
        <v>40</v>
      </c>
      <c r="C32" s="75">
        <v>0</v>
      </c>
      <c r="D32" s="67" t="s">
        <v>25</v>
      </c>
      <c r="E32" s="68">
        <v>0</v>
      </c>
      <c r="F32" s="69">
        <f t="shared" si="0"/>
        <v>0</v>
      </c>
      <c r="G32" s="70">
        <v>0.2</v>
      </c>
      <c r="H32" s="71">
        <f t="shared" si="1"/>
        <v>0</v>
      </c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15">
      <c r="A33" s="57"/>
      <c r="B33" s="72" t="s">
        <v>21</v>
      </c>
      <c r="C33" s="57"/>
      <c r="D33" s="57"/>
      <c r="E33" s="57"/>
      <c r="F33" s="73"/>
      <c r="G33" s="48"/>
      <c r="H33" s="48"/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57"/>
      <c r="B34" s="74" t="s">
        <v>41</v>
      </c>
      <c r="C34" s="57"/>
      <c r="D34" s="57"/>
      <c r="E34" s="57"/>
      <c r="F34" s="73"/>
      <c r="G34" s="48"/>
      <c r="H34" s="48"/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65" t="s">
        <v>42</v>
      </c>
      <c r="B35" s="65" t="s">
        <v>43</v>
      </c>
      <c r="C35" s="66">
        <v>0</v>
      </c>
      <c r="D35" s="67" t="s">
        <v>44</v>
      </c>
      <c r="E35" s="68">
        <v>0</v>
      </c>
      <c r="F35" s="69">
        <f t="shared" si="0"/>
        <v>0</v>
      </c>
      <c r="G35" s="70">
        <v>0.2</v>
      </c>
      <c r="H35" s="71">
        <f t="shared" si="1"/>
        <v>0</v>
      </c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57"/>
      <c r="B36" s="72" t="s">
        <v>21</v>
      </c>
      <c r="C36" s="57"/>
      <c r="D36" s="57"/>
      <c r="E36" s="57"/>
      <c r="F36" s="73"/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20.25">
      <c r="A37" s="57"/>
      <c r="B37" s="74" t="s">
        <v>45</v>
      </c>
      <c r="C37" s="57"/>
      <c r="D37" s="57"/>
      <c r="E37" s="57"/>
      <c r="F37" s="73"/>
      <c r="G37" s="48"/>
      <c r="H37" s="48"/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65" t="s">
        <v>46</v>
      </c>
      <c r="B38" s="65" t="s">
        <v>47</v>
      </c>
      <c r="C38" s="57"/>
      <c r="D38" s="57"/>
      <c r="E38" s="57"/>
      <c r="F38" s="59">
        <v>0</v>
      </c>
      <c r="G38" s="48"/>
      <c r="H38" s="48"/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65" t="s">
        <v>48</v>
      </c>
      <c r="B39" s="65" t="s">
        <v>49</v>
      </c>
      <c r="C39" s="75">
        <v>0</v>
      </c>
      <c r="D39" s="67" t="s">
        <v>25</v>
      </c>
      <c r="E39" s="68">
        <v>0</v>
      </c>
      <c r="F39" s="69">
        <f t="shared" si="0"/>
        <v>0</v>
      </c>
      <c r="G39" s="70">
        <v>0.2</v>
      </c>
      <c r="H39" s="71">
        <f t="shared" si="1"/>
        <v>0</v>
      </c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57"/>
      <c r="B40" s="72" t="s">
        <v>21</v>
      </c>
      <c r="C40" s="57"/>
      <c r="D40" s="57"/>
      <c r="E40" s="57"/>
      <c r="F40" s="73"/>
      <c r="G40" s="48"/>
      <c r="H40" s="48"/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15">
      <c r="A41" s="57"/>
      <c r="B41" s="74" t="s">
        <v>50</v>
      </c>
      <c r="C41" s="57"/>
      <c r="D41" s="57"/>
      <c r="E41" s="57"/>
      <c r="F41" s="73"/>
      <c r="G41" s="48"/>
      <c r="H41" s="48"/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65" t="s">
        <v>51</v>
      </c>
      <c r="B42" s="65" t="s">
        <v>52</v>
      </c>
      <c r="C42" s="76">
        <v>0</v>
      </c>
      <c r="D42" s="67" t="s">
        <v>53</v>
      </c>
      <c r="E42" s="68">
        <v>0</v>
      </c>
      <c r="F42" s="69">
        <f t="shared" si="0"/>
        <v>0</v>
      </c>
      <c r="G42" s="70">
        <v>0.2</v>
      </c>
      <c r="H42" s="71">
        <f t="shared" si="1"/>
        <v>0</v>
      </c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57"/>
      <c r="B43" s="72" t="s">
        <v>21</v>
      </c>
      <c r="C43" s="57"/>
      <c r="D43" s="57"/>
      <c r="E43" s="57"/>
      <c r="F43" s="73"/>
      <c r="G43" s="48"/>
      <c r="H43" s="48"/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57"/>
      <c r="B44" s="74" t="s">
        <v>54</v>
      </c>
      <c r="C44" s="57"/>
      <c r="D44" s="57"/>
      <c r="E44" s="57"/>
      <c r="F44" s="73"/>
      <c r="G44" s="48"/>
      <c r="H44" s="48"/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65" t="s">
        <v>55</v>
      </c>
      <c r="B45" s="65" t="s">
        <v>56</v>
      </c>
      <c r="C45" s="75">
        <v>0</v>
      </c>
      <c r="D45" s="67" t="s">
        <v>25</v>
      </c>
      <c r="E45" s="68">
        <v>0</v>
      </c>
      <c r="F45" s="69">
        <f t="shared" si="0"/>
        <v>0</v>
      </c>
      <c r="G45" s="70">
        <v>0.2</v>
      </c>
      <c r="H45" s="71">
        <f t="shared" si="1"/>
        <v>0</v>
      </c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57"/>
      <c r="B46" s="72" t="s">
        <v>21</v>
      </c>
      <c r="C46" s="57"/>
      <c r="D46" s="57"/>
      <c r="E46" s="57"/>
      <c r="F46" s="73"/>
      <c r="G46" s="48"/>
      <c r="H46" s="48"/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15">
      <c r="A47" s="57"/>
      <c r="B47" s="74" t="s">
        <v>56</v>
      </c>
      <c r="C47" s="57"/>
      <c r="D47" s="57"/>
      <c r="E47" s="57"/>
      <c r="F47" s="73"/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65" t="s">
        <v>57</v>
      </c>
      <c r="B48" s="65" t="s">
        <v>58</v>
      </c>
      <c r="C48" s="75">
        <v>0</v>
      </c>
      <c r="D48" s="67" t="s">
        <v>25</v>
      </c>
      <c r="E48" s="68">
        <v>0</v>
      </c>
      <c r="F48" s="69">
        <f t="shared" si="0"/>
        <v>0</v>
      </c>
      <c r="G48" s="70">
        <v>0.2</v>
      </c>
      <c r="H48" s="71">
        <f t="shared" si="1"/>
        <v>0</v>
      </c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57"/>
      <c r="B49" s="72" t="s">
        <v>21</v>
      </c>
      <c r="C49" s="57"/>
      <c r="D49" s="57"/>
      <c r="E49" s="57"/>
      <c r="F49" s="73"/>
      <c r="G49" s="48"/>
      <c r="H49" s="48"/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15">
      <c r="A50" s="57"/>
      <c r="B50" s="74" t="s">
        <v>58</v>
      </c>
      <c r="C50" s="57"/>
      <c r="D50" s="57"/>
      <c r="E50" s="57"/>
      <c r="F50" s="73"/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65" t="s">
        <v>59</v>
      </c>
      <c r="B51" s="65" t="s">
        <v>60</v>
      </c>
      <c r="C51" s="76">
        <v>0</v>
      </c>
      <c r="D51" s="67" t="s">
        <v>53</v>
      </c>
      <c r="E51" s="68">
        <v>0</v>
      </c>
      <c r="F51" s="69">
        <f t="shared" si="0"/>
        <v>0</v>
      </c>
      <c r="G51" s="70">
        <v>0.2</v>
      </c>
      <c r="H51" s="71">
        <f t="shared" si="1"/>
        <v>0</v>
      </c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57"/>
      <c r="B52" s="72" t="s">
        <v>21</v>
      </c>
      <c r="C52" s="57"/>
      <c r="D52" s="57"/>
      <c r="E52" s="57"/>
      <c r="F52" s="73"/>
      <c r="G52" s="48"/>
      <c r="H52" s="48"/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29.25">
      <c r="A53" s="57"/>
      <c r="B53" s="74" t="s">
        <v>61</v>
      </c>
      <c r="C53" s="57"/>
      <c r="D53" s="57"/>
      <c r="E53" s="57"/>
      <c r="F53" s="73"/>
      <c r="G53" s="48"/>
      <c r="H53" s="48"/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63" t="s">
        <v>62</v>
      </c>
      <c r="B54" s="64" t="s">
        <v>63</v>
      </c>
      <c r="C54" s="57"/>
      <c r="D54" s="57"/>
      <c r="E54" s="57"/>
      <c r="F54" s="59">
        <v>0</v>
      </c>
      <c r="G54" s="48"/>
      <c r="H54" s="48"/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65" t="s">
        <v>64</v>
      </c>
      <c r="B55" s="65" t="s">
        <v>65</v>
      </c>
      <c r="C55" s="75">
        <v>0</v>
      </c>
      <c r="D55" s="67" t="s">
        <v>25</v>
      </c>
      <c r="E55" s="68">
        <v>0</v>
      </c>
      <c r="F55" s="69">
        <f t="shared" si="0"/>
        <v>0</v>
      </c>
      <c r="G55" s="70">
        <v>0.2</v>
      </c>
      <c r="H55" s="71">
        <f t="shared" si="1"/>
        <v>0</v>
      </c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15">
      <c r="A56" s="57"/>
      <c r="B56" s="72" t="s">
        <v>21</v>
      </c>
      <c r="C56" s="57"/>
      <c r="D56" s="57"/>
      <c r="E56" s="57"/>
      <c r="F56" s="73"/>
      <c r="G56" s="48"/>
      <c r="H56" s="48"/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20.25">
      <c r="A57" s="57"/>
      <c r="B57" s="74" t="s">
        <v>66</v>
      </c>
      <c r="C57" s="57"/>
      <c r="D57" s="57"/>
      <c r="E57" s="57"/>
      <c r="F57" s="73"/>
      <c r="G57" s="48"/>
      <c r="H57" s="48"/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15">
      <c r="A58" s="77" t="s">
        <v>67</v>
      </c>
      <c r="B58" s="77" t="s">
        <v>68</v>
      </c>
      <c r="C58" s="78">
        <v>0</v>
      </c>
      <c r="D58" s="79" t="s">
        <v>20</v>
      </c>
      <c r="E58" s="80">
        <v>0</v>
      </c>
      <c r="F58" s="81">
        <f t="shared" si="0"/>
        <v>0</v>
      </c>
      <c r="G58" s="70">
        <v>0.2</v>
      </c>
      <c r="H58" s="71">
        <f t="shared" si="1"/>
        <v>0</v>
      </c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1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8.75">
      <c r="A60" s="48"/>
      <c r="B60" s="82" t="s">
        <v>69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15">
      <c r="A61" s="83"/>
      <c r="B61" s="84" t="s">
        <v>70</v>
      </c>
      <c r="C61" s="85"/>
      <c r="D61" s="85"/>
      <c r="E61" s="85"/>
      <c r="F61" s="86">
        <f>F10</f>
        <v>0</v>
      </c>
      <c r="G61" s="48"/>
      <c r="H61" s="48"/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15">
      <c r="A62" s="87"/>
      <c r="B62" s="88" t="s">
        <v>71</v>
      </c>
      <c r="C62" s="89"/>
      <c r="D62" s="89"/>
      <c r="E62" s="89"/>
      <c r="F62" s="90">
        <f>ROUND(H10+I10+J10+K10+L10,2)</f>
        <v>0</v>
      </c>
      <c r="G62" s="48"/>
      <c r="H62" s="48"/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87"/>
      <c r="B63" s="88" t="s">
        <v>72</v>
      </c>
      <c r="C63" s="89"/>
      <c r="D63" s="89"/>
      <c r="E63" s="89"/>
      <c r="F63" s="91">
        <f>F61+F62</f>
        <v>0</v>
      </c>
      <c r="G63" s="48"/>
      <c r="H63" s="48"/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1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15">
      <c r="A65" s="48" t="s">
        <v>0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 t="s">
        <v>0</v>
      </c>
      <c r="N65" s="48"/>
      <c r="O65" s="48"/>
      <c r="P65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